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20" yWindow="-120" windowWidth="29040" windowHeight="1584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<sst xmlns="http://schemas.openxmlformats.org/spreadsheetml/2006/main" count="239" uniqueCount="97">
  <si>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</si>
  <si>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</si>
  <si>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</si>
  <si>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</si>
  <si>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</si>
  <si>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</si>
  <si>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</si>
  <si>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</si>
  <si>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</si>
  <si>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</si>
  <si>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</si>
  <si>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</si>
  <si>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</si>
  <si>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</si>
  <si>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</si>
  <si>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</si>
  <si>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</si>
  <si>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</si>
  <si>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</si>
  <si>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</si>
  <si>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</si>
  <si>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</si>
  <si>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</si>
  <si>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</si>
  <si>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</si>
  <si>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</si>
  <si>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</si>
  <si>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</si>
  <si>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</si>
  <si>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</si>
  <si>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</si>
  <si>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</si>
  <si>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</si>
  <si>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</si>
  <si>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</si>
  <si>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</si>
  <si>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STK Mladost Zemun</t>
  </si>
  <si>
    <t xml:space="preserve">Andrejević </t>
  </si>
  <si>
    <t xml:space="preserve">Dimitrije </t>
  </si>
  <si>
    <t>001921</t>
  </si>
  <si>
    <t>Druga zonska liga</t>
  </si>
  <si>
    <t>produženje</t>
  </si>
  <si>
    <t>Bjelopavlić</t>
  </si>
  <si>
    <t xml:space="preserve">Nedeljko </t>
  </si>
  <si>
    <t>Mišić</t>
  </si>
  <si>
    <t>Pavle</t>
  </si>
  <si>
    <t>001923</t>
  </si>
  <si>
    <t xml:space="preserve">Zdravković </t>
  </si>
  <si>
    <t>Filip</t>
  </si>
  <si>
    <t>001924</t>
  </si>
  <si>
    <t xml:space="preserve">Plešinac </t>
  </si>
  <si>
    <t>Vladan</t>
  </si>
  <si>
    <t>001926</t>
  </si>
  <si>
    <t>Spasić</t>
  </si>
  <si>
    <t>Mihajlo</t>
  </si>
  <si>
    <t>001927</t>
  </si>
  <si>
    <t>Damjanović</t>
  </si>
  <si>
    <t>Luka</t>
  </si>
  <si>
    <t>001932</t>
  </si>
  <si>
    <t>Klašnikov</t>
  </si>
  <si>
    <t>Milan</t>
  </si>
  <si>
    <t>001933</t>
  </si>
  <si>
    <t xml:space="preserve">Ljutovac </t>
  </si>
  <si>
    <t>Aleksa</t>
  </si>
  <si>
    <t>001937</t>
  </si>
  <si>
    <t>Ljubica</t>
  </si>
  <si>
    <t>001938</t>
  </si>
  <si>
    <t>Pajović</t>
  </si>
  <si>
    <t>Damjan</t>
  </si>
  <si>
    <t>prva registracija</t>
  </si>
  <si>
    <t xml:space="preserve">Čortanovački </t>
  </si>
  <si>
    <t>Branislav</t>
  </si>
  <si>
    <t>Trampić</t>
  </si>
  <si>
    <t>Grbić</t>
  </si>
  <si>
    <t>Nikolina</t>
  </si>
  <si>
    <t>Tankosić</t>
  </si>
  <si>
    <t>Andrej</t>
  </si>
  <si>
    <t>Teslić</t>
  </si>
  <si>
    <t>Marko</t>
  </si>
  <si>
    <t>Ikić</t>
  </si>
  <si>
    <t>Sara</t>
  </si>
  <si>
    <t>Miailović</t>
  </si>
  <si>
    <t>Petar</t>
  </si>
  <si>
    <t>Karakašević</t>
  </si>
  <si>
    <t>Ivan</t>
  </si>
  <si>
    <t>Pavlović</t>
  </si>
  <si>
    <t>Aleksandra</t>
  </si>
  <si>
    <t>001922</t>
  </si>
  <si>
    <t>Veselinović</t>
  </si>
  <si>
    <t>Jana</t>
  </si>
  <si>
    <t>003006</t>
  </si>
  <si>
    <t>Železničar 014</t>
  </si>
  <si>
    <t>Inđija</t>
  </si>
  <si>
    <t>Veličković</t>
  </si>
  <si>
    <t>Trajković</t>
  </si>
  <si>
    <t>Đorđe</t>
  </si>
  <si>
    <t>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</si>
</sst>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9" zoomScale="110" zoomScaleNormal="110" zoomScaleSheetLayoutView="90" workbookViewId="0">
      <selection activeCell="C26" sqref="C2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2005</v>
      </c>
      <c r="E4" s="22">
        <v>3</v>
      </c>
      <c r="F4" s="22">
        <v>20</v>
      </c>
      <c r="G4" s="14">
        <f t="shared" ref="G4" si="0">DATE(D4,E4,F4)</f>
        <v>38431</v>
      </c>
      <c r="H4" s="15" t="s">
        <v>39</v>
      </c>
      <c r="I4" s="44" t="s">
        <v>40</v>
      </c>
      <c r="J4" s="16" t="s">
        <v>41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2002</v>
      </c>
      <c r="E5" s="22">
        <v>6</v>
      </c>
      <c r="F5" s="22">
        <v>30</v>
      </c>
      <c r="G5" s="14">
        <f t="shared" ref="G5:G68" si="1">DATE(D5,E5,F5)</f>
        <v>37437</v>
      </c>
      <c r="H5" s="15" t="s">
        <v>87</v>
      </c>
      <c r="I5" s="44" t="s">
        <v>40</v>
      </c>
      <c r="J5" s="16" t="s">
        <v>91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44</v>
      </c>
      <c r="C6" s="26" t="s">
        <v>45</v>
      </c>
      <c r="D6" s="22">
        <v>2007</v>
      </c>
      <c r="E6" s="22">
        <v>6</v>
      </c>
      <c r="F6" s="22">
        <v>8</v>
      </c>
      <c r="G6" s="14">
        <f t="shared" si="1"/>
        <v>39241</v>
      </c>
      <c r="H6" s="15" t="s">
        <v>46</v>
      </c>
      <c r="I6" s="44" t="s">
        <v>40</v>
      </c>
      <c r="J6" s="16" t="s">
        <v>41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47</v>
      </c>
      <c r="C7" s="26" t="s">
        <v>48</v>
      </c>
      <c r="D7" s="22">
        <v>2008</v>
      </c>
      <c r="E7" s="22">
        <v>11</v>
      </c>
      <c r="F7" s="22">
        <v>19</v>
      </c>
      <c r="G7" s="14">
        <f t="shared" si="1"/>
        <v>39771</v>
      </c>
      <c r="H7" s="15" t="s">
        <v>49</v>
      </c>
      <c r="I7" s="44" t="s">
        <v>40</v>
      </c>
      <c r="J7" s="16" t="s">
        <v>41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50</v>
      </c>
      <c r="C8" s="26" t="s">
        <v>51</v>
      </c>
      <c r="D8" s="22">
        <v>2007</v>
      </c>
      <c r="E8" s="22">
        <v>1</v>
      </c>
      <c r="F8" s="22">
        <v>22</v>
      </c>
      <c r="G8" s="14">
        <f t="shared" si="1"/>
        <v>39104</v>
      </c>
      <c r="H8" s="15" t="s">
        <v>52</v>
      </c>
      <c r="I8" s="44" t="s">
        <v>40</v>
      </c>
      <c r="J8" s="16" t="s">
        <v>41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53</v>
      </c>
      <c r="C9" s="26" t="s">
        <v>54</v>
      </c>
      <c r="D9" s="22">
        <v>2002</v>
      </c>
      <c r="E9" s="22">
        <v>10</v>
      </c>
      <c r="F9" s="22">
        <v>24</v>
      </c>
      <c r="G9" s="14">
        <f t="shared" si="1"/>
        <v>37553</v>
      </c>
      <c r="H9" s="15" t="s">
        <v>55</v>
      </c>
      <c r="I9" s="44" t="s">
        <v>40</v>
      </c>
      <c r="J9" s="16" t="s">
        <v>92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56</v>
      </c>
      <c r="C10" s="26" t="s">
        <v>57</v>
      </c>
      <c r="D10" s="22">
        <v>2005</v>
      </c>
      <c r="E10" s="22">
        <v>1</v>
      </c>
      <c r="F10" s="22">
        <v>31</v>
      </c>
      <c r="G10" s="14">
        <f t="shared" si="1"/>
        <v>38383</v>
      </c>
      <c r="H10" s="15" t="s">
        <v>58</v>
      </c>
      <c r="I10" s="44" t="s">
        <v>40</v>
      </c>
      <c r="J10" s="16" t="s">
        <v>41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59</v>
      </c>
      <c r="C11" s="26" t="s">
        <v>60</v>
      </c>
      <c r="D11" s="22">
        <v>2009</v>
      </c>
      <c r="E11" s="22">
        <v>7</v>
      </c>
      <c r="F11" s="22">
        <v>20</v>
      </c>
      <c r="G11" s="14">
        <f t="shared" si="1"/>
        <v>40014</v>
      </c>
      <c r="H11" s="15" t="s">
        <v>61</v>
      </c>
      <c r="I11" s="44" t="s">
        <v>40</v>
      </c>
      <c r="J11" s="16" t="s">
        <v>41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62</v>
      </c>
      <c r="C12" s="26" t="s">
        <v>63</v>
      </c>
      <c r="D12" s="22">
        <v>2008</v>
      </c>
      <c r="E12" s="22">
        <v>10</v>
      </c>
      <c r="F12" s="22">
        <v>11</v>
      </c>
      <c r="G12" s="14">
        <f t="shared" si="1"/>
        <v>39732</v>
      </c>
      <c r="H12" s="15" t="s">
        <v>64</v>
      </c>
      <c r="I12" s="44" t="s">
        <v>40</v>
      </c>
      <c r="J12" s="16" t="s">
        <v>41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37</v>
      </c>
      <c r="C13" s="26" t="s">
        <v>65</v>
      </c>
      <c r="D13" s="22">
        <v>2007</v>
      </c>
      <c r="E13" s="22">
        <v>10</v>
      </c>
      <c r="F13" s="22">
        <v>31</v>
      </c>
      <c r="G13" s="14">
        <f t="shared" si="1"/>
        <v>39386</v>
      </c>
      <c r="H13" s="15" t="s">
        <v>66</v>
      </c>
      <c r="I13" s="44"/>
      <c r="J13" s="16"/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67</v>
      </c>
      <c r="C14" s="26" t="s">
        <v>68</v>
      </c>
      <c r="D14" s="22">
        <v>2009</v>
      </c>
      <c r="E14" s="22">
        <v>6</v>
      </c>
      <c r="F14" s="22">
        <v>16</v>
      </c>
      <c r="G14" s="14">
        <f t="shared" si="1"/>
        <v>39980</v>
      </c>
      <c r="H14" s="15"/>
      <c r="I14" s="44"/>
      <c r="J14" s="16" t="s">
        <v>69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70</v>
      </c>
      <c r="C15" s="26" t="s">
        <v>71</v>
      </c>
      <c r="D15" s="22">
        <v>2011</v>
      </c>
      <c r="E15" s="22">
        <v>7</v>
      </c>
      <c r="F15" s="22">
        <v>27</v>
      </c>
      <c r="G15" s="14">
        <f t="shared" si="1"/>
        <v>40751</v>
      </c>
      <c r="H15" s="15"/>
      <c r="I15" s="44"/>
      <c r="J15" s="16" t="s">
        <v>69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72</v>
      </c>
      <c r="C16" s="26" t="s">
        <v>63</v>
      </c>
      <c r="D16" s="22">
        <v>2008</v>
      </c>
      <c r="E16" s="22">
        <v>11</v>
      </c>
      <c r="F16" s="22">
        <v>11</v>
      </c>
      <c r="G16" s="14">
        <f t="shared" si="1"/>
        <v>39763</v>
      </c>
      <c r="H16" s="15"/>
      <c r="I16" s="44"/>
      <c r="J16" s="16" t="s">
        <v>69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73</v>
      </c>
      <c r="C17" s="26" t="s">
        <v>74</v>
      </c>
      <c r="D17" s="22">
        <v>2012</v>
      </c>
      <c r="E17" s="22">
        <v>2</v>
      </c>
      <c r="F17" s="22">
        <v>1</v>
      </c>
      <c r="G17" s="14">
        <f t="shared" si="1"/>
        <v>40940</v>
      </c>
      <c r="H17" s="15"/>
      <c r="I17" s="44"/>
      <c r="J17" s="16" t="s">
        <v>69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75</v>
      </c>
      <c r="C18" s="26" t="s">
        <v>76</v>
      </c>
      <c r="D18" s="22">
        <v>2009</v>
      </c>
      <c r="E18" s="22">
        <v>10</v>
      </c>
      <c r="F18" s="22">
        <v>29</v>
      </c>
      <c r="G18" s="14">
        <f t="shared" si="1"/>
        <v>40115</v>
      </c>
      <c r="H18" s="15"/>
      <c r="I18" s="44"/>
      <c r="J18" s="16" t="s">
        <v>69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77</v>
      </c>
      <c r="C19" s="26" t="s">
        <v>78</v>
      </c>
      <c r="D19" s="22">
        <v>2009</v>
      </c>
      <c r="E19" s="22">
        <v>12</v>
      </c>
      <c r="F19" s="22">
        <v>20</v>
      </c>
      <c r="G19" s="14">
        <f t="shared" si="1"/>
        <v>40167</v>
      </c>
      <c r="H19" s="15"/>
      <c r="I19" s="44"/>
      <c r="J19" s="16" t="s">
        <v>69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79</v>
      </c>
      <c r="C20" s="26" t="s">
        <v>80</v>
      </c>
      <c r="D20" s="22">
        <v>2011</v>
      </c>
      <c r="E20" s="22">
        <v>6</v>
      </c>
      <c r="F20" s="22">
        <v>24</v>
      </c>
      <c r="G20" s="14">
        <f t="shared" si="1"/>
        <v>40718</v>
      </c>
      <c r="H20" s="15"/>
      <c r="I20" s="44"/>
      <c r="J20" s="16" t="s">
        <v>69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81</v>
      </c>
      <c r="C21" s="26" t="s">
        <v>82</v>
      </c>
      <c r="D21" s="22">
        <v>2007</v>
      </c>
      <c r="E21" s="22">
        <v>7</v>
      </c>
      <c r="F21" s="22">
        <v>26</v>
      </c>
      <c r="G21" s="14">
        <f t="shared" si="1"/>
        <v>39289</v>
      </c>
      <c r="H21" s="15"/>
      <c r="I21" s="44"/>
      <c r="J21" s="16" t="s">
        <v>69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83</v>
      </c>
      <c r="C22" s="26" t="s">
        <v>84</v>
      </c>
      <c r="D22" s="22">
        <v>2015</v>
      </c>
      <c r="E22" s="22">
        <v>11</v>
      </c>
      <c r="F22" s="22">
        <v>1</v>
      </c>
      <c r="G22" s="14">
        <f t="shared" si="1"/>
        <v>42309</v>
      </c>
      <c r="H22" s="15"/>
      <c r="I22" s="44"/>
      <c r="J22" s="16" t="s">
        <v>69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85</v>
      </c>
      <c r="C23" s="26" t="s">
        <v>86</v>
      </c>
      <c r="D23" s="22">
        <v>2012</v>
      </c>
      <c r="E23" s="22">
        <v>8</v>
      </c>
      <c r="F23" s="22">
        <v>30</v>
      </c>
      <c r="G23" s="14">
        <f t="shared" si="1"/>
        <v>41151</v>
      </c>
      <c r="H23" s="15"/>
      <c r="I23" s="44"/>
      <c r="J23" s="16" t="s">
        <v>41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88</v>
      </c>
      <c r="C24" s="26" t="s">
        <v>89</v>
      </c>
      <c r="D24" s="22">
        <v>2009</v>
      </c>
      <c r="E24" s="22">
        <v>1</v>
      </c>
      <c r="F24" s="22">
        <v>18</v>
      </c>
      <c r="G24" s="14">
        <f t="shared" si="1"/>
        <v>39831</v>
      </c>
      <c r="H24" s="15" t="s">
        <v>90</v>
      </c>
      <c r="I24" s="44"/>
      <c r="J24" s="16" t="s">
        <v>41</v>
      </c>
      <c r="K24" s="26"/>
      <c r="L24" s="15" t="s">
        <v>4</v>
      </c>
      <c r="N24" s="32"/>
    </row>
    <row r="25" spans="1:14" ht="23.45" customHeight="1" x14ac:dyDescent="0.25">
      <c r="A25" s="13">
        <v>22</v>
      </c>
      <c r="B25" s="26" t="s">
        <v>93</v>
      </c>
      <c r="C25" s="26" t="s">
        <v>96</v>
      </c>
      <c r="D25" s="22">
        <v>2008</v>
      </c>
      <c r="E25" s="22">
        <v>10</v>
      </c>
      <c r="F25" s="22">
        <v>1</v>
      </c>
      <c r="G25" s="14">
        <f t="shared" si="1"/>
        <v>39722</v>
      </c>
      <c r="H25" s="15"/>
      <c r="I25" s="44"/>
      <c r="J25" s="16" t="s">
        <v>69</v>
      </c>
      <c r="K25" s="26"/>
      <c r="L25" s="15" t="s">
        <v>4</v>
      </c>
      <c r="N25" s="32"/>
    </row>
    <row r="26" spans="1:14" ht="23.45" customHeight="1" x14ac:dyDescent="0.25">
      <c r="A26" s="13">
        <v>23</v>
      </c>
      <c r="B26" s="26" t="s">
        <v>94</v>
      </c>
      <c r="C26" s="26" t="s">
        <v>95</v>
      </c>
      <c r="D26" s="22">
        <v>2008</v>
      </c>
      <c r="E26" s="22">
        <v>11</v>
      </c>
      <c r="F26" s="22">
        <v>14</v>
      </c>
      <c r="G26" s="14">
        <f t="shared" si="1"/>
        <v>39766</v>
      </c>
      <c r="H26" s="15"/>
      <c r="I26" s="44"/>
      <c r="J26" s="16" t="s">
        <v>69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STK Mladost Zemun</v>
      </c>
      <c r="C2" s="4" t="str">
        <f>obrazac!B4</f>
        <v xml:space="preserve">Andrejević </v>
      </c>
      <c r="D2" s="4" t="str">
        <f>obrazac!C4</f>
        <v xml:space="preserve">Dimitrije </v>
      </c>
      <c r="E2" s="39">
        <f>obrazac!G4</f>
        <v>38431</v>
      </c>
      <c r="F2" s="4" t="str">
        <f>obrazac!H4</f>
        <v>001921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STK Mladost Zemun</v>
      </c>
      <c r="C3" s="4" t="str">
        <f>obrazac!B5</f>
        <v>Bjelopavlić</v>
      </c>
      <c r="D3" s="4" t="str">
        <f>obrazac!C5</f>
        <v xml:space="preserve">Nedeljko </v>
      </c>
      <c r="E3" s="39">
        <f>obrazac!G5</f>
        <v>37437</v>
      </c>
      <c r="F3" s="4" t="str">
        <f>obrazac!H5</f>
        <v>001922</v>
      </c>
      <c r="G3" s="4" t="str">
        <f>obrazac!J5</f>
        <v>Železničar 014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STK Mladost Zemun</v>
      </c>
      <c r="C4" s="4" t="str">
        <f>obrazac!B6</f>
        <v>Mišić</v>
      </c>
      <c r="D4" s="4" t="str">
        <f>obrazac!C6</f>
        <v>Pavle</v>
      </c>
      <c r="E4" s="39">
        <f>obrazac!G6</f>
        <v>39241</v>
      </c>
      <c r="F4" s="4" t="str">
        <f>obrazac!H6</f>
        <v>001923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STK Mladost Zemun</v>
      </c>
      <c r="C5" s="4" t="str">
        <f>obrazac!B7</f>
        <v xml:space="preserve">Zdravković </v>
      </c>
      <c r="D5" s="4" t="str">
        <f>obrazac!C7</f>
        <v>Filip</v>
      </c>
      <c r="E5" s="39">
        <f>obrazac!G7</f>
        <v>39771</v>
      </c>
      <c r="F5" s="4" t="str">
        <f>obrazac!H7</f>
        <v>001924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STK Mladost Zemun</v>
      </c>
      <c r="C6" s="4" t="str">
        <f>obrazac!B8</f>
        <v xml:space="preserve">Plešinac </v>
      </c>
      <c r="D6" s="4" t="str">
        <f>obrazac!C8</f>
        <v>Vladan</v>
      </c>
      <c r="E6" s="39">
        <f>obrazac!G8</f>
        <v>39104</v>
      </c>
      <c r="F6" s="4" t="str">
        <f>obrazac!H8</f>
        <v>001926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STK Mladost Zemun</v>
      </c>
      <c r="C7" s="4" t="str">
        <f>obrazac!B9</f>
        <v>Spasić</v>
      </c>
      <c r="D7" s="4" t="str">
        <f>obrazac!C9</f>
        <v>Mihajlo</v>
      </c>
      <c r="E7" s="39">
        <f>obrazac!G9</f>
        <v>37553</v>
      </c>
      <c r="F7" s="4" t="str">
        <f>obrazac!H9</f>
        <v>001927</v>
      </c>
      <c r="G7" s="4" t="str">
        <f>obrazac!J9</f>
        <v>Inđija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STK Mladost Zemun</v>
      </c>
      <c r="C8" s="4" t="str">
        <f>obrazac!B10</f>
        <v>Damjanović</v>
      </c>
      <c r="D8" s="4" t="str">
        <f>obrazac!C10</f>
        <v>Luka</v>
      </c>
      <c r="E8" s="39">
        <f>obrazac!G10</f>
        <v>38383</v>
      </c>
      <c r="F8" s="4" t="str">
        <f>obrazac!H10</f>
        <v>001932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STK Mladost Zemun</v>
      </c>
      <c r="C9" s="4" t="str">
        <f>obrazac!B11</f>
        <v>Klašnikov</v>
      </c>
      <c r="D9" s="4" t="str">
        <f>obrazac!C11</f>
        <v>Milan</v>
      </c>
      <c r="E9" s="39">
        <f>obrazac!G11</f>
        <v>40014</v>
      </c>
      <c r="F9" s="4" t="str">
        <f>obrazac!H11</f>
        <v>001933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STK Mladost Zemun</v>
      </c>
      <c r="C10" s="4" t="str">
        <f>obrazac!B12</f>
        <v xml:space="preserve">Ljutovac </v>
      </c>
      <c r="D10" s="4" t="str">
        <f>obrazac!C12</f>
        <v>Aleksa</v>
      </c>
      <c r="E10" s="39">
        <f>obrazac!G12</f>
        <v>39732</v>
      </c>
      <c r="F10" s="4" t="str">
        <f>obrazac!H12</f>
        <v>001937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STK Mladost Zemun</v>
      </c>
      <c r="C11" s="4" t="str">
        <f>obrazac!B13</f>
        <v xml:space="preserve">Andrejević </v>
      </c>
      <c r="D11" s="4" t="str">
        <f>obrazac!C13</f>
        <v>Ljubica</v>
      </c>
      <c r="E11" s="39">
        <f>obrazac!G13</f>
        <v>39386</v>
      </c>
      <c r="F11" s="4" t="str">
        <f>obrazac!H13</f>
        <v>001938</v>
      </c>
      <c r="G11" s="4">
        <f>obrazac!J13</f>
        <v>0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STK Mladost Zemun</v>
      </c>
      <c r="C12" s="4" t="str">
        <f>obrazac!B14</f>
        <v>Pajović</v>
      </c>
      <c r="D12" s="4" t="str">
        <f>obrazac!C14</f>
        <v>Damjan</v>
      </c>
      <c r="E12" s="39">
        <f>obrazac!G14</f>
        <v>39980</v>
      </c>
      <c r="F12" s="4">
        <f>obrazac!H14</f>
        <v>0</v>
      </c>
      <c r="G12" s="4" t="str">
        <f>obrazac!J14</f>
        <v>prva registracija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STK Mladost Zemun</v>
      </c>
      <c r="C13" s="4" t="str">
        <f>obrazac!B15</f>
        <v xml:space="preserve">Čortanovački </v>
      </c>
      <c r="D13" s="4" t="str">
        <f>obrazac!C15</f>
        <v>Branislav</v>
      </c>
      <c r="E13" s="39">
        <f>obrazac!G15</f>
        <v>40751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STK Mladost Zemun</v>
      </c>
      <c r="C14" s="4" t="str">
        <f>obrazac!B16</f>
        <v>Trampić</v>
      </c>
      <c r="D14" s="4" t="str">
        <f>obrazac!C16</f>
        <v>Aleksa</v>
      </c>
      <c r="E14" s="39">
        <f>obrazac!G16</f>
        <v>39763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STK Mladost Zemun</v>
      </c>
      <c r="C15" s="4" t="str">
        <f>obrazac!B17</f>
        <v>Grbić</v>
      </c>
      <c r="D15" s="4" t="str">
        <f>obrazac!C17</f>
        <v>Nikolina</v>
      </c>
      <c r="E15" s="39">
        <f>obrazac!G17</f>
        <v>40940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STK Mladost Zemun</v>
      </c>
      <c r="C16" s="4" t="str">
        <f>obrazac!B18</f>
        <v>Tankosić</v>
      </c>
      <c r="D16" s="4" t="str">
        <f>obrazac!C18</f>
        <v>Andrej</v>
      </c>
      <c r="E16" s="39">
        <f>obrazac!G18</f>
        <v>40115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STK Mladost Zemun</v>
      </c>
      <c r="C17" s="4" t="str">
        <f>obrazac!B19</f>
        <v>Teslić</v>
      </c>
      <c r="D17" s="4" t="str">
        <f>obrazac!C19</f>
        <v>Marko</v>
      </c>
      <c r="E17" s="39">
        <f>obrazac!G19</f>
        <v>40167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STK Mladost Zemun</v>
      </c>
      <c r="C18" s="4" t="str">
        <f>obrazac!B20</f>
        <v>Ikić</v>
      </c>
      <c r="D18" s="4" t="str">
        <f>obrazac!C20</f>
        <v>Sara</v>
      </c>
      <c r="E18" s="39">
        <f>obrazac!G20</f>
        <v>40718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STK Mladost Zemun</v>
      </c>
      <c r="C19" s="4" t="str">
        <f>obrazac!B21</f>
        <v>Miailović</v>
      </c>
      <c r="D19" s="4" t="str">
        <f>obrazac!C21</f>
        <v>Petar</v>
      </c>
      <c r="E19" s="39">
        <f>obrazac!G21</f>
        <v>39289</v>
      </c>
      <c r="F19" s="4">
        <f>obrazac!H21</f>
        <v>0</v>
      </c>
      <c r="G19" s="4" t="str">
        <f>obrazac!J21</f>
        <v>prva registracija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STK Mladost Zemun</v>
      </c>
      <c r="C20" s="4" t="str">
        <f>obrazac!B22</f>
        <v>Karakašević</v>
      </c>
      <c r="D20" s="4" t="str">
        <f>obrazac!C22</f>
        <v>Ivan</v>
      </c>
      <c r="E20" s="39">
        <f>obrazac!G22</f>
        <v>42309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STK Mladost Zemun</v>
      </c>
      <c r="C21" s="4" t="str">
        <f>obrazac!B23</f>
        <v>Pavlović</v>
      </c>
      <c r="D21" s="4" t="str">
        <f>obrazac!C23</f>
        <v>Aleksandra</v>
      </c>
      <c r="E21" s="39">
        <f>obrazac!G23</f>
        <v>41151</v>
      </c>
      <c r="F21" s="4">
        <f>obrazac!H23</f>
        <v>0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STK Mladost Zemun</v>
      </c>
      <c r="C22" s="4" t="str">
        <f>obrazac!B24</f>
        <v>Veselinović</v>
      </c>
      <c r="D22" s="4" t="str">
        <f>obrazac!C24</f>
        <v>Jana</v>
      </c>
      <c r="E22" s="39">
        <f>obrazac!G24</f>
        <v>39831</v>
      </c>
      <c r="F22" s="4" t="str">
        <f>obrazac!H24</f>
        <v>003006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STK Mladost Zemun</v>
      </c>
      <c r="C23" s="4" t="str">
        <f>obrazac!B25</f>
        <v>Veličković</v>
      </c>
      <c r="D23" s="4" t="str">
        <f>obrazac!C25</f>
        <v>Ines</v>
      </c>
      <c r="E23" s="39">
        <f>obrazac!G25</f>
        <v>39722</v>
      </c>
      <c r="F23" s="4">
        <f>obrazac!H25</f>
        <v>0</v>
      </c>
      <c r="G23" s="4" t="str">
        <f>obrazac!J25</f>
        <v>prva registracija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STK Mladost Zemun</v>
      </c>
      <c r="C24" s="4" t="str">
        <f>obrazac!B26</f>
        <v>Trajković</v>
      </c>
      <c r="D24" s="4" t="str">
        <f>obrazac!C26</f>
        <v>Đorđe</v>
      </c>
      <c r="E24" s="39">
        <f>obrazac!G26</f>
        <v>39766</v>
      </c>
      <c r="F24" s="4">
        <f>obrazac!H26</f>
        <v>0</v>
      </c>
      <c r="G24" s="4" t="str">
        <f>obrazac!J26</f>
        <v>prva registracija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STK Mladost Zemun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STK Mladost Zemun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STK Mladost Zemun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STK Mladost Zemun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STK Mladost Zemun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STK Mladost Zemun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STK Mladost Zemun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STK Mladost Zemun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STK Mladost Zemun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STK Mladost Zemun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STK Mladost Zemun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STK Mladost Zemun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STK Mladost Zemun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STK Mladost Zemun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STK Mladost Zemun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STK Mladost Zemun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STK Mladost Zemun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STK Mladost Zemun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STK Mladost Zemun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STK Mladost Zemun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STK Mladost Zemun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STK Mladost Zemun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STK Mladost Zemun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STK Mladost Zemun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STK Mladost Zemun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STK Mladost Zemun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STK Mladost Zemun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STK Mladost Zemun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STK Mladost Zemun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STK Mladost Zemun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STK Mladost Zemun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STK Mladost Zemun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STK Mladost Zemun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STK Mladost Zemun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STK Mladost Zemun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STK Mladost Zemun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STK Mladost Zemun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STK Mladost Zemun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STK Mladost Zemun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STK Mladost Zemun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STK Mladost Zemun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STK Mladost Zemun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STK Mladost Zemun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STK Mladost Zemun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STK Mladost Zemun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STK Mladost Zemun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STK Mladost Zemun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STK Mladost Zemun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STK Mladost Zemun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STK Mladost Zemun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STK Mladost Zemun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STK Mladost Zemun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STK Mladost Zemun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STK Mladost Zemun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STK Mladost Zemun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STK Mladost Zemun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STK Mladost Zemun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STK Mladost Zemun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STK Mladost Zemun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STK Mladost Zemun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STK Mladost Zemun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STK Mladost Zemun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STK Mladost Zemun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STK Mladost Zemun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STK Mladost Zemun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STK Mladost Zemun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2022-09-22T10:32:26Z</dcterms:modified>
</cp:coreProperties>
</file>